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Core" Type="http://schemas.openxmlformats.org/officedocument/2006/relationships/me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joze_manfreda_dem_si/Documents/Namizje/NABAVA 2024/PORTAL JN/11. Vzdrževanje sistemske strojne opreme HPE/POPRAVEK PREDRAČUN/"/>
    </mc:Choice>
  </mc:AlternateContent>
  <xr:revisionPtr revIDLastSave="115" documentId="8_{77E041D0-63B9-4267-BC7A-72527EDB5080}" xr6:coauthVersionLast="47" xr6:coauthVersionMax="47" xr10:uidLastSave="{6E077DAA-5743-444C-9EF4-E7A8D2E2F52A}"/>
  <bookViews>
    <workbookView xWindow="-120" yWindow="-120" windowWidth="29040" windowHeight="17520" xr2:uid="{00000000-000D-0000-FFFF-FFFF00000000}"/>
  </bookViews>
  <sheets>
    <sheet name="Predracun_HPE" sheetId="3" r:id="rId1"/>
  </sheets>
  <definedNames>
    <definedName name="_xlnm._FilterDatabase" localSheetId="0" hidden="1">Predracun_HPE!$H$4:$I$32</definedName>
    <definedName name="disc3par">#REF!</definedName>
    <definedName name="discostalo">#REF!</definedName>
    <definedName name="_xlnm.Print_Area" localSheetId="0">Predracun_HPE!$A$1:$J$48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E35" i="3" s="1"/>
  <c r="B38" i="3" s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 l="1"/>
  <c r="B37" i="3" s="1"/>
  <c r="B39" i="3" s="1"/>
</calcChain>
</file>

<file path=xl/sharedStrings.xml><?xml version="1.0" encoding="utf-8"?>
<sst xmlns="http://schemas.openxmlformats.org/spreadsheetml/2006/main" count="184" uniqueCount="96">
  <si>
    <t>I. VZDRŽEVANJE SISTEMSKE STROJNE IN PROGRAMSKE OPREME</t>
  </si>
  <si>
    <t>Opis produkta</t>
  </si>
  <si>
    <t>Opis opreme in količina</t>
  </si>
  <si>
    <t>SLA</t>
  </si>
  <si>
    <t>Serijska številka HPE</t>
  </si>
  <si>
    <t>Pričetek vzdrževanja</t>
  </si>
  <si>
    <t>Konec vzdrževanja</t>
  </si>
  <si>
    <t>Število mesec vzdrževanja</t>
  </si>
  <si>
    <t>Cena na mesec</t>
  </si>
  <si>
    <t>Skupaj cena</t>
  </si>
  <si>
    <t>HPE SY 480 Gen10 CTO Cmpt Mdl</t>
  </si>
  <si>
    <t>HPE TechCare Essential 24x7</t>
  </si>
  <si>
    <t>CZJ05301LP</t>
  </si>
  <si>
    <t>07/01/2026</t>
  </si>
  <si>
    <t>31/12/2027</t>
  </si>
  <si>
    <t>HPE StoreOnce 5200 48TB Cap Upg Kit</t>
  </si>
  <si>
    <t>2x HPE StoreOnce 5200 48TB Cap Upg Kit</t>
  </si>
  <si>
    <t>HPE TechCare Basic 9x5</t>
  </si>
  <si>
    <t>CZ2121026Q</t>
  </si>
  <si>
    <t>03/06/2026</t>
  </si>
  <si>
    <t>CZ2121026N</t>
  </si>
  <si>
    <t>HPE MSL3040 Scalable Expansion Module</t>
  </si>
  <si>
    <t>2x HPE MSL3040 Scalable Expansion Module</t>
  </si>
  <si>
    <t>DEC22603KB</t>
  </si>
  <si>
    <t>05/09/2027</t>
  </si>
  <si>
    <t>HPE MSA 2060 16Gb FC LFF Strg</t>
  </si>
  <si>
    <t>ACV225W09Z</t>
  </si>
  <si>
    <t>02/09/2027</t>
  </si>
  <si>
    <t>HPE StoreOnce VSA 4TB Base E-LTU</t>
  </si>
  <si>
    <t>PRSW2235850933</t>
  </si>
  <si>
    <t>02/09/2025</t>
  </si>
  <si>
    <t>CZJ05301LN</t>
  </si>
  <si>
    <t>4x HPE SY 480 Gen10 CTO Cmpt Mdl</t>
  </si>
  <si>
    <t>CZJ2350RXM</t>
  </si>
  <si>
    <t>09/09/2027</t>
  </si>
  <si>
    <t>HPE Synergy 12000 CTO Frame 10x Fan</t>
  </si>
  <si>
    <t>HPE Synergy 12000 CTO Frame 10x Fan, 3xSY480</t>
  </si>
  <si>
    <t>CZJ0170HD4</t>
  </si>
  <si>
    <t>06/05/2025</t>
  </si>
  <si>
    <t>HPE Synergy 12000 CTO Frame 10x Fan, 4x SY480</t>
  </si>
  <si>
    <t>HPE 3PAR 8000 3.84TB+SW SFF SSD</t>
  </si>
  <si>
    <t>24x HPE 3PAR 8000 3.84TB+SW SFF SSD</t>
  </si>
  <si>
    <t>HPE TechCare Critical CTR</t>
  </si>
  <si>
    <t>KR5332064W</t>
  </si>
  <si>
    <t>01/01/2025</t>
  </si>
  <si>
    <t>31/12/2025</t>
  </si>
  <si>
    <t>3x HPE SY 480 Gen10 CTO Cmpt Mdl</t>
  </si>
  <si>
    <t>CZJ120013J</t>
  </si>
  <si>
    <t>27/05/2026</t>
  </si>
  <si>
    <t>HPE 3PAR 8000 1.92TB+SW SFF SSD</t>
  </si>
  <si>
    <t>2x HPE 3PAR 8000 1.92TB+SW SFF SSD</t>
  </si>
  <si>
    <t>8C6951N0KE</t>
  </si>
  <si>
    <t>HPE StoreOnce 5200 Base System</t>
  </si>
  <si>
    <t>HPE StoreOnce 5200 Base System, MSL3040</t>
  </si>
  <si>
    <t>CZ3945WQ01</t>
  </si>
  <si>
    <t>HPE DL20 Gen9 4SFF CTO Server</t>
  </si>
  <si>
    <t>2x HPE DL20 Gen9 4SFF CTO Server</t>
  </si>
  <si>
    <t>CZ37420K78</t>
  </si>
  <si>
    <t>HP BL460c Gen8 E5-v2 10Gb FLB CTO Blade</t>
  </si>
  <si>
    <t>CZJ50500Q3</t>
  </si>
  <si>
    <t>HPE SN6000B 16Gb 48/48 FC Switch</t>
  </si>
  <si>
    <t>2x HPE SN6000B 16Gb 48/48 FC Switch</t>
  </si>
  <si>
    <t>CZC747HMJS</t>
  </si>
  <si>
    <t>31/05/2025</t>
  </si>
  <si>
    <t>CZ3945WS01</t>
  </si>
  <si>
    <t>CZC747HMJJ</t>
  </si>
  <si>
    <t>HPE 3PAR 8440 2N+SW Storage Field Base</t>
  </si>
  <si>
    <t>CZ274905ZT</t>
  </si>
  <si>
    <t>CZ274909X7</t>
  </si>
  <si>
    <t>HP 3PAR 8000 SFF(2.5in) Fld Int Drv Encl</t>
  </si>
  <si>
    <t>4x HP 3PAR 8000 SFF(2.5in) Fld Int Drv Encl</t>
  </si>
  <si>
    <t>CZ21190GF8</t>
  </si>
  <si>
    <t>HPE iLO Adv 1-svr Lic 3yr Support</t>
  </si>
  <si>
    <t>2x HPE iLO Adv 1-svr Lic 3yr Support</t>
  </si>
  <si>
    <t>22HHYAGHEUYA</t>
  </si>
  <si>
    <t>12x HPE 3PAR 8000 3.84TB+SW SFF SSD</t>
  </si>
  <si>
    <t>KR52240FYY</t>
  </si>
  <si>
    <t>2x HPE SY 480 Gen10 CTO Cmpt Mdl</t>
  </si>
  <si>
    <t>CZJ0360309</t>
  </si>
  <si>
    <t>14/09/2025</t>
  </si>
  <si>
    <t>CZ20170VKD</t>
  </si>
  <si>
    <t>SKUPAJ</t>
  </si>
  <si>
    <t>II. DODATNE STORITVE TEHNIČNEGA OSEBJA</t>
  </si>
  <si>
    <t>OPIS</t>
  </si>
  <si>
    <t>KOLIČINA (ure)</t>
  </si>
  <si>
    <t>Cena na uro</t>
  </si>
  <si>
    <t>Ure sistemske podpore (naročilo po potrebi)</t>
  </si>
  <si>
    <t>REKAPITULACIJA</t>
  </si>
  <si>
    <t>SKUPAJ CENA BREZ DDV</t>
  </si>
  <si>
    <t xml:space="preserve">Opomba: </t>
  </si>
  <si>
    <t>Že vstavljene formule so ponudnikom v pomoč, vendar je ponudnik sam odgovoren za pravilnost in je dolžan preveriti ustreznost formul.</t>
  </si>
  <si>
    <t>Kraj in datum:</t>
  </si>
  <si>
    <t>Podpis in žig:</t>
  </si>
  <si>
    <t>CZJ0170HD5</t>
  </si>
  <si>
    <t xml:space="preserve">I. VZDRŽEVANJE SISTEMSKE STROJNE IN PROGRAMSKE OPREME </t>
  </si>
  <si>
    <t>IV. PREDRAČUN - KORIGIRAN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</si>
</sst>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8" x14ac:knownFonts="1">
    <font>
      <sz val="12"/>
      <color rgb="FF000000"/>
      <name val="Calibri"/>
    </font>
    <font>
      <sz val="10"/>
      <name val="Arial"/>
      <family val="2"/>
    </font>
    <font>
      <b/>
      <sz val="10.5"/>
      <color rgb="FF000000"/>
      <name val="Arial"/>
      <family val="2"/>
      <charset val="238"/>
    </font>
    <font>
      <sz val="10.5"/>
      <color rgb="FF000000"/>
      <name val="Arial"/>
      <family val="2"/>
      <charset val="238"/>
    </font>
    <font>
      <b/>
      <sz val="10.5"/>
      <name val="Arial"/>
      <family val="2"/>
      <charset val="238"/>
    </font>
    <font>
      <b/>
      <sz val="10.5"/>
      <color rgb="FFFF0000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gray0625">
        <fgColor theme="0" tint="-0.14993743705557422"/>
        <bgColor theme="0" tint="-0.14993743705557422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Gray">
        <fgColor theme="0" tint="-0.14996795556505021"/>
        <bgColor theme="0" tint="-0.24994659260841701"/>
      </patternFill>
    </fill>
    <fill>
      <patternFill patternType="lightGray">
        <fgColor theme="0" tint="-0.14996795556505021"/>
        <bgColor rgb="FFFFFF0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slantDashDot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4" fontId="2" fillId="3" borderId="1" xfId="0" applyNumberFormat="1" applyFont="1" applyFill="1" applyBorder="1"/>
    <xf numFmtId="44" fontId="3" fillId="0" borderId="0" xfId="0" applyNumberFormat="1" applyFont="1"/>
    <xf numFmtId="0" fontId="2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4" fontId="2" fillId="3" borderId="1" xfId="0" applyNumberFormat="1" applyFont="1" applyFill="1" applyBorder="1" applyAlignment="1">
      <alignment horizontal="center"/>
    </xf>
    <xf numFmtId="0" fontId="5" fillId="0" borderId="0" xfId="0" applyFont="1"/>
    <xf numFmtId="0" fontId="6" fillId="6" borderId="1" xfId="0" applyFont="1" applyFill="1" applyBorder="1"/>
    <xf numFmtId="44" fontId="6" fillId="7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8" borderId="0" xfId="0" applyFont="1" applyFill="1"/>
    <xf numFmtId="0" fontId="7" fillId="8" borderId="0" xfId="0" applyFont="1" applyFill="1" applyAlignment="1">
      <alignment horizontal="left"/>
    </xf>
    <xf numFmtId="0" fontId="7" fillId="8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/>
    <xf numFmtId="0" fontId="2" fillId="9" borderId="0" xfId="0" applyFont="1" applyFill="1"/>
  </cellXfs>
  <cellStyles count="2">
    <cellStyle name="Navadno" xfId="0" builtinId="0"/>
    <cellStyle name="Normal 3" xfId="1" xr:uid="{DD5B8ABD-BC3C-441F-95EE-342CE52B9BD4}"/>
  </cellStyles>
  <dxfs count="9"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strike val="0"/>
        <outline val="0"/>
        <shadow val="0"/>
        <u val="none"/>
        <vertAlign val="baseline"/>
        <sz val="10.5"/>
        <color theme="1"/>
        <name val="Arial"/>
        <family val="2"/>
        <charset val="238"/>
        <scheme val="none"/>
      </font>
      <fill>
        <patternFill patternType="lightGray">
          <fgColor theme="0" tint="-0.1499679555650502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EF7CEA-082E-4D17-AE2F-29D619F89E2F}" name="Tabela1" displayName="Tabela1" ref="A4:G30" totalsRowShown="0" headerRowDxfId="8" dataDxfId="7">
  <autoFilter ref="A4:G30" xr:uid="{EEEF7CEA-082E-4D17-AE2F-29D619F89E2F}"/>
  <tableColumns count="7">
    <tableColumn id="1" xr3:uid="{688192E2-D405-4F98-85AF-C024A3B00D2A}" name="Opis produkta" dataDxfId="6"/>
    <tableColumn id="2" xr3:uid="{FEC5F754-9B2A-417D-B105-C5D9AB945704}" name="Opis opreme in količina" dataDxfId="5"/>
    <tableColumn id="3" xr3:uid="{4D6A191A-ED16-4740-9CE9-181EBA8CB5C7}" name="SLA" dataDxfId="4"/>
    <tableColumn id="4" xr3:uid="{65370FAB-9CF0-4377-A995-C0A1C71E91FF}" name="Serijska številka HPE" dataDxfId="3"/>
    <tableColumn id="5" xr3:uid="{E6542D9D-50C7-4151-9FC7-2B696EFA6AFF}" name="Pričetek vzdrževanja" dataDxfId="2"/>
    <tableColumn id="6" xr3:uid="{947480B4-FECB-4D78-A481-19289EE6B577}" name="Konec vzdrževanja" dataDxfId="1"/>
    <tableColumn id="7" xr3:uid="{5B325247-E439-42F8-AC9E-DD5C2F4B8F0C}" name="Število mesec vzdrževanj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E767-3201-4574-9C83-5969A33F3A54}">
  <sheetPr>
    <pageSetUpPr fitToPage="1"/>
  </sheetPr>
  <dimension ref="A1:I46"/>
  <sheetViews>
    <sheetView showGridLines="0"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35" sqref="G35"/>
    </sheetView>
  </sheetViews>
  <sheetFormatPr defaultColWidth="8.75" defaultRowHeight="13.5" x14ac:dyDescent="0.2"/>
  <cols>
    <col min="1" max="1" width="55.625" style="2" customWidth="1"/>
    <col min="2" max="2" width="43.375" style="2" customWidth="1"/>
    <col min="3" max="3" width="26.375" style="2" customWidth="1"/>
    <col min="4" max="4" width="21.875" style="2" customWidth="1"/>
    <col min="5" max="5" width="20.625" style="2" bestFit="1" customWidth="1"/>
    <col min="6" max="6" width="22.5" style="2" bestFit="1" customWidth="1"/>
    <col min="7" max="7" width="28.25" style="2" customWidth="1"/>
    <col min="8" max="8" width="18.625" style="3" customWidth="1"/>
    <col min="9" max="9" width="17.25" style="2" customWidth="1"/>
    <col min="10" max="16384" width="8.75" style="2"/>
  </cols>
  <sheetData>
    <row r="1" spans="1:9" x14ac:dyDescent="0.2">
      <c r="A1" s="32" t="s">
        <v>95</v>
      </c>
    </row>
    <row r="2" spans="1:9" x14ac:dyDescent="0.2">
      <c r="A2" s="1"/>
    </row>
    <row r="3" spans="1:9" x14ac:dyDescent="0.2">
      <c r="A3" s="31" t="s">
        <v>94</v>
      </c>
      <c r="B3" s="31"/>
    </row>
    <row r="4" spans="1:9" ht="14.25" thickBot="1" x14ac:dyDescent="0.25">
      <c r="A4" s="22" t="s">
        <v>1</v>
      </c>
      <c r="B4" s="22" t="s">
        <v>2</v>
      </c>
      <c r="C4" s="22" t="s">
        <v>3</v>
      </c>
      <c r="D4" s="23" t="s">
        <v>4</v>
      </c>
      <c r="E4" s="23" t="s">
        <v>5</v>
      </c>
      <c r="F4" s="24" t="s">
        <v>6</v>
      </c>
      <c r="G4" s="24" t="s">
        <v>7</v>
      </c>
      <c r="H4" s="25" t="s">
        <v>8</v>
      </c>
      <c r="I4" s="25" t="s">
        <v>9</v>
      </c>
    </row>
    <row r="5" spans="1:9" ht="14.25" thickBot="1" x14ac:dyDescent="0.25">
      <c r="A5" s="4" t="s">
        <v>10</v>
      </c>
      <c r="B5" s="4" t="s">
        <v>10</v>
      </c>
      <c r="C5" s="4" t="s">
        <v>11</v>
      </c>
      <c r="D5" s="5" t="s">
        <v>12</v>
      </c>
      <c r="E5" s="5" t="s">
        <v>13</v>
      </c>
      <c r="F5" s="5" t="s">
        <v>14</v>
      </c>
      <c r="G5" s="5">
        <v>24</v>
      </c>
      <c r="H5" s="26"/>
      <c r="I5" s="6">
        <f>Tabela1[[#This Row],[Število mesec vzdrževanja]]*H5</f>
        <v>0</v>
      </c>
    </row>
    <row r="6" spans="1:9" ht="14.25" thickBot="1" x14ac:dyDescent="0.25">
      <c r="A6" s="4" t="s">
        <v>15</v>
      </c>
      <c r="B6" s="4" t="s">
        <v>16</v>
      </c>
      <c r="C6" s="4" t="s">
        <v>17</v>
      </c>
      <c r="D6" s="5" t="s">
        <v>18</v>
      </c>
      <c r="E6" s="5" t="s">
        <v>19</v>
      </c>
      <c r="F6" s="5" t="s">
        <v>14</v>
      </c>
      <c r="G6" s="5">
        <v>19</v>
      </c>
      <c r="H6" s="26"/>
      <c r="I6" s="6">
        <f>Tabela1[[#This Row],[Število mesec vzdrževanja]]*H6</f>
        <v>0</v>
      </c>
    </row>
    <row r="7" spans="1:9" ht="14.25" thickBot="1" x14ac:dyDescent="0.25">
      <c r="A7" s="4" t="s">
        <v>15</v>
      </c>
      <c r="B7" s="4" t="s">
        <v>16</v>
      </c>
      <c r="C7" s="4" t="s">
        <v>17</v>
      </c>
      <c r="D7" s="5" t="s">
        <v>20</v>
      </c>
      <c r="E7" s="5" t="s">
        <v>19</v>
      </c>
      <c r="F7" s="5" t="s">
        <v>14</v>
      </c>
      <c r="G7" s="5">
        <v>19</v>
      </c>
      <c r="H7" s="26"/>
      <c r="I7" s="6">
        <f>Tabela1[[#This Row],[Število mesec vzdrževanja]]*H7</f>
        <v>0</v>
      </c>
    </row>
    <row r="8" spans="1:9" ht="14.25" thickBot="1" x14ac:dyDescent="0.25">
      <c r="A8" s="4" t="s">
        <v>21</v>
      </c>
      <c r="B8" s="4" t="s">
        <v>22</v>
      </c>
      <c r="C8" s="4" t="s">
        <v>17</v>
      </c>
      <c r="D8" s="5" t="s">
        <v>23</v>
      </c>
      <c r="E8" s="5" t="s">
        <v>24</v>
      </c>
      <c r="F8" s="5" t="s">
        <v>14</v>
      </c>
      <c r="G8" s="5">
        <v>4</v>
      </c>
      <c r="H8" s="26"/>
      <c r="I8" s="6">
        <f>Tabela1[[#This Row],[Število mesec vzdrževanja]]*H8</f>
        <v>0</v>
      </c>
    </row>
    <row r="9" spans="1:9" ht="14.25" thickBot="1" x14ac:dyDescent="0.25">
      <c r="A9" s="4" t="s">
        <v>25</v>
      </c>
      <c r="B9" s="4" t="s">
        <v>25</v>
      </c>
      <c r="C9" s="4" t="s">
        <v>17</v>
      </c>
      <c r="D9" s="5" t="s">
        <v>26</v>
      </c>
      <c r="E9" s="5" t="s">
        <v>27</v>
      </c>
      <c r="F9" s="5" t="s">
        <v>14</v>
      </c>
      <c r="G9" s="5">
        <v>4</v>
      </c>
      <c r="H9" s="26"/>
      <c r="I9" s="6">
        <f>Tabela1[[#This Row],[Število mesec vzdrževanja]]*H9</f>
        <v>0</v>
      </c>
    </row>
    <row r="10" spans="1:9" ht="14.25" thickBot="1" x14ac:dyDescent="0.25">
      <c r="A10" s="4" t="s">
        <v>28</v>
      </c>
      <c r="B10" s="4" t="s">
        <v>28</v>
      </c>
      <c r="C10" s="4" t="s">
        <v>11</v>
      </c>
      <c r="D10" s="5" t="s">
        <v>29</v>
      </c>
      <c r="E10" s="5" t="s">
        <v>30</v>
      </c>
      <c r="F10" s="5" t="s">
        <v>14</v>
      </c>
      <c r="G10" s="5">
        <v>28</v>
      </c>
      <c r="H10" s="26"/>
      <c r="I10" s="6">
        <f>Tabela1[[#This Row],[Število mesec vzdrževanja]]*H10</f>
        <v>0</v>
      </c>
    </row>
    <row r="11" spans="1:9" ht="14.25" thickBot="1" x14ac:dyDescent="0.25">
      <c r="A11" s="4" t="s">
        <v>10</v>
      </c>
      <c r="B11" s="4" t="s">
        <v>10</v>
      </c>
      <c r="C11" s="4" t="s">
        <v>11</v>
      </c>
      <c r="D11" s="5" t="s">
        <v>31</v>
      </c>
      <c r="E11" s="5" t="s">
        <v>13</v>
      </c>
      <c r="F11" s="5" t="s">
        <v>14</v>
      </c>
      <c r="G11" s="5">
        <v>24</v>
      </c>
      <c r="H11" s="26"/>
      <c r="I11" s="6">
        <f>Tabela1[[#This Row],[Število mesec vzdrževanja]]*H11</f>
        <v>0</v>
      </c>
    </row>
    <row r="12" spans="1:9" ht="14.25" thickBot="1" x14ac:dyDescent="0.25">
      <c r="A12" s="4" t="s">
        <v>10</v>
      </c>
      <c r="B12" s="4" t="s">
        <v>32</v>
      </c>
      <c r="C12" s="4" t="s">
        <v>11</v>
      </c>
      <c r="D12" s="5" t="s">
        <v>33</v>
      </c>
      <c r="E12" s="5" t="s">
        <v>34</v>
      </c>
      <c r="F12" s="5" t="s">
        <v>14</v>
      </c>
      <c r="G12" s="5">
        <v>4</v>
      </c>
      <c r="H12" s="26"/>
      <c r="I12" s="6">
        <f>Tabela1[[#This Row],[Število mesec vzdrževanja]]*H12</f>
        <v>0</v>
      </c>
    </row>
    <row r="13" spans="1:9" ht="14.25" thickBot="1" x14ac:dyDescent="0.25">
      <c r="A13" s="4" t="s">
        <v>35</v>
      </c>
      <c r="B13" s="4" t="s">
        <v>36</v>
      </c>
      <c r="C13" s="4" t="s">
        <v>11</v>
      </c>
      <c r="D13" s="5" t="s">
        <v>37</v>
      </c>
      <c r="E13" s="5" t="s">
        <v>38</v>
      </c>
      <c r="F13" s="5" t="s">
        <v>14</v>
      </c>
      <c r="G13" s="5">
        <v>32</v>
      </c>
      <c r="H13" s="26"/>
      <c r="I13" s="6">
        <f>Tabela1[[#This Row],[Število mesec vzdrževanja]]*H13</f>
        <v>0</v>
      </c>
    </row>
    <row r="14" spans="1:9" ht="14.25" thickBot="1" x14ac:dyDescent="0.25">
      <c r="A14" s="4" t="s">
        <v>35</v>
      </c>
      <c r="B14" s="4" t="s">
        <v>39</v>
      </c>
      <c r="C14" s="4" t="s">
        <v>11</v>
      </c>
      <c r="D14" s="30" t="s">
        <v>93</v>
      </c>
      <c r="E14" s="5" t="s">
        <v>38</v>
      </c>
      <c r="F14" s="5" t="s">
        <v>14</v>
      </c>
      <c r="G14" s="5">
        <v>32</v>
      </c>
      <c r="H14" s="26"/>
      <c r="I14" s="6">
        <f>Tabela1[[#This Row],[Število mesec vzdrževanja]]*H14</f>
        <v>0</v>
      </c>
    </row>
    <row r="15" spans="1:9" ht="14.25" thickBot="1" x14ac:dyDescent="0.25">
      <c r="A15" s="4" t="s">
        <v>40</v>
      </c>
      <c r="B15" s="4" t="s">
        <v>41</v>
      </c>
      <c r="C15" s="4" t="s">
        <v>42</v>
      </c>
      <c r="D15" s="5" t="s">
        <v>43</v>
      </c>
      <c r="E15" s="5" t="s">
        <v>44</v>
      </c>
      <c r="F15" s="5" t="s">
        <v>45</v>
      </c>
      <c r="G15" s="5">
        <v>12</v>
      </c>
      <c r="H15" s="26"/>
      <c r="I15" s="6">
        <f>Tabela1[[#This Row],[Število mesec vzdrževanja]]*H15</f>
        <v>0</v>
      </c>
    </row>
    <row r="16" spans="1:9" ht="14.25" thickBot="1" x14ac:dyDescent="0.25">
      <c r="A16" s="4" t="s">
        <v>10</v>
      </c>
      <c r="B16" s="4" t="s">
        <v>46</v>
      </c>
      <c r="C16" s="4" t="s">
        <v>11</v>
      </c>
      <c r="D16" s="5" t="s">
        <v>47</v>
      </c>
      <c r="E16" s="5" t="s">
        <v>48</v>
      </c>
      <c r="F16" s="5" t="s">
        <v>14</v>
      </c>
      <c r="G16" s="5">
        <v>20</v>
      </c>
      <c r="H16" s="26"/>
      <c r="I16" s="6">
        <f>Tabela1[[#This Row],[Število mesec vzdrževanja]]*H16</f>
        <v>0</v>
      </c>
    </row>
    <row r="17" spans="1:9" ht="14.25" thickBot="1" x14ac:dyDescent="0.25">
      <c r="A17" s="4" t="s">
        <v>49</v>
      </c>
      <c r="B17" s="4" t="s">
        <v>50</v>
      </c>
      <c r="C17" s="4" t="s">
        <v>42</v>
      </c>
      <c r="D17" s="5" t="s">
        <v>51</v>
      </c>
      <c r="E17" s="5" t="s">
        <v>44</v>
      </c>
      <c r="F17" s="5" t="s">
        <v>45</v>
      </c>
      <c r="G17" s="5">
        <v>12</v>
      </c>
      <c r="H17" s="26"/>
      <c r="I17" s="6">
        <f>Tabela1[[#This Row],[Število mesec vzdrževanja]]*H17</f>
        <v>0</v>
      </c>
    </row>
    <row r="18" spans="1:9" ht="14.25" thickBot="1" x14ac:dyDescent="0.25">
      <c r="A18" s="4" t="s">
        <v>52</v>
      </c>
      <c r="B18" s="4" t="s">
        <v>53</v>
      </c>
      <c r="C18" s="4" t="s">
        <v>17</v>
      </c>
      <c r="D18" s="5" t="s">
        <v>54</v>
      </c>
      <c r="E18" s="5" t="s">
        <v>44</v>
      </c>
      <c r="F18" s="5" t="s">
        <v>14</v>
      </c>
      <c r="G18" s="5">
        <v>36</v>
      </c>
      <c r="H18" s="26"/>
      <c r="I18" s="6">
        <f>Tabela1[[#This Row],[Število mesec vzdrževanja]]*H18</f>
        <v>0</v>
      </c>
    </row>
    <row r="19" spans="1:9" ht="14.25" thickBot="1" x14ac:dyDescent="0.25">
      <c r="A19" s="4" t="s">
        <v>55</v>
      </c>
      <c r="B19" s="4" t="s">
        <v>56</v>
      </c>
      <c r="C19" s="4" t="s">
        <v>11</v>
      </c>
      <c r="D19" s="5" t="s">
        <v>57</v>
      </c>
      <c r="E19" s="5" t="s">
        <v>44</v>
      </c>
      <c r="F19" s="5" t="s">
        <v>14</v>
      </c>
      <c r="G19" s="5">
        <v>36</v>
      </c>
      <c r="H19" s="26"/>
      <c r="I19" s="6">
        <f>Tabela1[[#This Row],[Število mesec vzdrževanja]]*H19</f>
        <v>0</v>
      </c>
    </row>
    <row r="20" spans="1:9" ht="14.25" thickBot="1" x14ac:dyDescent="0.25">
      <c r="A20" s="4" t="s">
        <v>58</v>
      </c>
      <c r="B20" s="4" t="s">
        <v>58</v>
      </c>
      <c r="C20" s="4" t="s">
        <v>17</v>
      </c>
      <c r="D20" s="5" t="s">
        <v>59</v>
      </c>
      <c r="E20" s="5" t="s">
        <v>44</v>
      </c>
      <c r="F20" s="5" t="s">
        <v>14</v>
      </c>
      <c r="G20" s="5">
        <v>36</v>
      </c>
      <c r="H20" s="26"/>
      <c r="I20" s="6">
        <f>Tabela1[[#This Row],[Število mesec vzdrževanja]]*H20</f>
        <v>0</v>
      </c>
    </row>
    <row r="21" spans="1:9" ht="14.25" thickBot="1" x14ac:dyDescent="0.25">
      <c r="A21" s="4" t="s">
        <v>60</v>
      </c>
      <c r="B21" s="4" t="s">
        <v>61</v>
      </c>
      <c r="C21" s="4" t="s">
        <v>17</v>
      </c>
      <c r="D21" s="5" t="s">
        <v>62</v>
      </c>
      <c r="E21" s="5" t="s">
        <v>44</v>
      </c>
      <c r="F21" s="5" t="s">
        <v>63</v>
      </c>
      <c r="G21" s="5">
        <v>5</v>
      </c>
      <c r="H21" s="26"/>
      <c r="I21" s="6">
        <f>Tabela1[[#This Row],[Število mesec vzdrževanja]]*H21</f>
        <v>0</v>
      </c>
    </row>
    <row r="22" spans="1:9" ht="14.25" thickBot="1" x14ac:dyDescent="0.25">
      <c r="A22" s="4" t="s">
        <v>52</v>
      </c>
      <c r="B22" s="4" t="s">
        <v>53</v>
      </c>
      <c r="C22" s="4" t="s">
        <v>17</v>
      </c>
      <c r="D22" s="5" t="s">
        <v>64</v>
      </c>
      <c r="E22" s="5" t="s">
        <v>44</v>
      </c>
      <c r="F22" s="5" t="s">
        <v>14</v>
      </c>
      <c r="G22" s="5">
        <v>36</v>
      </c>
      <c r="H22" s="26"/>
      <c r="I22" s="6">
        <f>Tabela1[[#This Row],[Število mesec vzdrževanja]]*H22</f>
        <v>0</v>
      </c>
    </row>
    <row r="23" spans="1:9" ht="14.25" thickBot="1" x14ac:dyDescent="0.25">
      <c r="A23" s="4" t="s">
        <v>60</v>
      </c>
      <c r="B23" s="4" t="s">
        <v>61</v>
      </c>
      <c r="C23" s="4" t="s">
        <v>17</v>
      </c>
      <c r="D23" s="5" t="s">
        <v>65</v>
      </c>
      <c r="E23" s="5" t="s">
        <v>44</v>
      </c>
      <c r="F23" s="5" t="s">
        <v>63</v>
      </c>
      <c r="G23" s="5">
        <v>5</v>
      </c>
      <c r="H23" s="26"/>
      <c r="I23" s="6">
        <f>Tabela1[[#This Row],[Število mesec vzdrževanja]]*H23</f>
        <v>0</v>
      </c>
    </row>
    <row r="24" spans="1:9" ht="14.25" thickBot="1" x14ac:dyDescent="0.25">
      <c r="A24" s="4" t="s">
        <v>66</v>
      </c>
      <c r="B24" s="4" t="s">
        <v>66</v>
      </c>
      <c r="C24" s="4" t="s">
        <v>42</v>
      </c>
      <c r="D24" s="5" t="s">
        <v>67</v>
      </c>
      <c r="E24" s="5" t="s">
        <v>44</v>
      </c>
      <c r="F24" s="5" t="s">
        <v>45</v>
      </c>
      <c r="G24" s="5">
        <v>12</v>
      </c>
      <c r="H24" s="26"/>
      <c r="I24" s="6">
        <f>Tabela1[[#This Row],[Število mesec vzdrževanja]]*H24</f>
        <v>0</v>
      </c>
    </row>
    <row r="25" spans="1:9" ht="14.25" thickBot="1" x14ac:dyDescent="0.25">
      <c r="A25" s="4" t="s">
        <v>66</v>
      </c>
      <c r="B25" s="4" t="s">
        <v>66</v>
      </c>
      <c r="C25" s="4" t="s">
        <v>42</v>
      </c>
      <c r="D25" s="5" t="s">
        <v>68</v>
      </c>
      <c r="E25" s="5" t="s">
        <v>44</v>
      </c>
      <c r="F25" s="5" t="s">
        <v>45</v>
      </c>
      <c r="G25" s="5">
        <v>12</v>
      </c>
      <c r="H25" s="26"/>
      <c r="I25" s="6">
        <f>Tabela1[[#This Row],[Število mesec vzdrževanja]]*H25</f>
        <v>0</v>
      </c>
    </row>
    <row r="26" spans="1:9" ht="14.25" thickBot="1" x14ac:dyDescent="0.25">
      <c r="A26" s="4" t="s">
        <v>69</v>
      </c>
      <c r="B26" s="4" t="s">
        <v>70</v>
      </c>
      <c r="C26" s="4" t="s">
        <v>42</v>
      </c>
      <c r="D26" s="5" t="s">
        <v>71</v>
      </c>
      <c r="E26" s="5" t="s">
        <v>44</v>
      </c>
      <c r="F26" s="5" t="s">
        <v>45</v>
      </c>
      <c r="G26" s="5">
        <v>12</v>
      </c>
      <c r="H26" s="26"/>
      <c r="I26" s="6">
        <f>Tabela1[[#This Row],[Število mesec vzdrževanja]]*H26</f>
        <v>0</v>
      </c>
    </row>
    <row r="27" spans="1:9" ht="14.25" thickBot="1" x14ac:dyDescent="0.25">
      <c r="A27" s="4" t="s">
        <v>72</v>
      </c>
      <c r="B27" s="4" t="s">
        <v>73</v>
      </c>
      <c r="C27" s="4" t="s">
        <v>11</v>
      </c>
      <c r="D27" s="5" t="s">
        <v>74</v>
      </c>
      <c r="E27" s="5" t="s">
        <v>44</v>
      </c>
      <c r="F27" s="5" t="s">
        <v>14</v>
      </c>
      <c r="G27" s="5">
        <v>36</v>
      </c>
      <c r="H27" s="26"/>
      <c r="I27" s="6">
        <f>Tabela1[[#This Row],[Število mesec vzdrževanja]]*H27</f>
        <v>0</v>
      </c>
    </row>
    <row r="28" spans="1:9" ht="14.25" thickBot="1" x14ac:dyDescent="0.25">
      <c r="A28" s="4" t="s">
        <v>40</v>
      </c>
      <c r="B28" s="4" t="s">
        <v>75</v>
      </c>
      <c r="C28" s="4" t="s">
        <v>42</v>
      </c>
      <c r="D28" s="5" t="s">
        <v>76</v>
      </c>
      <c r="E28" s="5" t="s">
        <v>44</v>
      </c>
      <c r="F28" s="5" t="s">
        <v>45</v>
      </c>
      <c r="G28" s="5">
        <v>12</v>
      </c>
      <c r="H28" s="26"/>
      <c r="I28" s="6">
        <f>Tabela1[[#This Row],[Število mesec vzdrževanja]]*H28</f>
        <v>0</v>
      </c>
    </row>
    <row r="29" spans="1:9" ht="14.25" thickBot="1" x14ac:dyDescent="0.25">
      <c r="A29" s="4" t="s">
        <v>10</v>
      </c>
      <c r="B29" s="4" t="s">
        <v>77</v>
      </c>
      <c r="C29" s="4" t="s">
        <v>11</v>
      </c>
      <c r="D29" s="5" t="s">
        <v>78</v>
      </c>
      <c r="E29" s="5" t="s">
        <v>79</v>
      </c>
      <c r="F29" s="5" t="s">
        <v>14</v>
      </c>
      <c r="G29" s="5">
        <v>28</v>
      </c>
      <c r="H29" s="26"/>
      <c r="I29" s="6">
        <f>Tabela1[[#This Row],[Število mesec vzdrževanja]]*H29</f>
        <v>0</v>
      </c>
    </row>
    <row r="30" spans="1:9" ht="14.25" thickBot="1" x14ac:dyDescent="0.25">
      <c r="A30" s="4" t="s">
        <v>69</v>
      </c>
      <c r="B30" s="4" t="s">
        <v>70</v>
      </c>
      <c r="C30" s="4" t="s">
        <v>42</v>
      </c>
      <c r="D30" s="5" t="s">
        <v>80</v>
      </c>
      <c r="E30" s="5" t="s">
        <v>44</v>
      </c>
      <c r="F30" s="5" t="s">
        <v>45</v>
      </c>
      <c r="G30" s="5">
        <v>12</v>
      </c>
      <c r="H30" s="26"/>
      <c r="I30" s="6">
        <f>Tabela1[[#This Row],[Število mesec vzdrževanja]]*H30</f>
        <v>0</v>
      </c>
    </row>
    <row r="31" spans="1:9" ht="14.25" thickBot="1" x14ac:dyDescent="0.25">
      <c r="F31" s="1"/>
      <c r="H31" s="7" t="s">
        <v>81</v>
      </c>
      <c r="I31" s="8">
        <f>SUM(I5:I30)</f>
        <v>0</v>
      </c>
    </row>
    <row r="32" spans="1:9" ht="14.25" thickBot="1" x14ac:dyDescent="0.25">
      <c r="A32" s="1" t="s">
        <v>82</v>
      </c>
      <c r="D32" s="9"/>
    </row>
    <row r="33" spans="1:6" ht="14.25" thickBot="1" x14ac:dyDescent="0.25">
      <c r="A33" s="10" t="s">
        <v>83</v>
      </c>
      <c r="B33" s="10" t="s">
        <v>84</v>
      </c>
      <c r="C33" s="11" t="s">
        <v>7</v>
      </c>
      <c r="D33" s="11" t="s">
        <v>85</v>
      </c>
      <c r="E33" s="11" t="s">
        <v>9</v>
      </c>
    </row>
    <row r="34" spans="1:6" ht="14.25" thickBot="1" x14ac:dyDescent="0.25">
      <c r="A34" s="12" t="s">
        <v>86</v>
      </c>
      <c r="B34" s="13">
        <v>360</v>
      </c>
      <c r="C34" s="13">
        <v>36</v>
      </c>
      <c r="D34" s="27"/>
      <c r="E34" s="6">
        <f>B34*D34</f>
        <v>0</v>
      </c>
    </row>
    <row r="35" spans="1:6" ht="14.25" thickBot="1" x14ac:dyDescent="0.25">
      <c r="D35" s="7" t="s">
        <v>81</v>
      </c>
      <c r="E35" s="14">
        <f>E34</f>
        <v>0</v>
      </c>
    </row>
    <row r="36" spans="1:6" ht="14.25" thickBot="1" x14ac:dyDescent="0.25">
      <c r="A36" s="15" t="s">
        <v>87</v>
      </c>
    </row>
    <row r="37" spans="1:6" ht="14.25" thickBot="1" x14ac:dyDescent="0.25">
      <c r="A37" s="12" t="s">
        <v>0</v>
      </c>
      <c r="B37" s="6">
        <f>I31</f>
        <v>0</v>
      </c>
    </row>
    <row r="38" spans="1:6" ht="14.25" thickBot="1" x14ac:dyDescent="0.25">
      <c r="A38" s="12" t="s">
        <v>82</v>
      </c>
      <c r="B38" s="6">
        <f>E35</f>
        <v>0</v>
      </c>
    </row>
    <row r="39" spans="1:6" ht="14.25" thickBot="1" x14ac:dyDescent="0.25">
      <c r="A39" s="16" t="s">
        <v>88</v>
      </c>
      <c r="B39" s="17">
        <f>SUM(B37:B38)</f>
        <v>0</v>
      </c>
    </row>
    <row r="41" spans="1:6" x14ac:dyDescent="0.2">
      <c r="A41" s="18" t="s">
        <v>89</v>
      </c>
    </row>
    <row r="42" spans="1:6" x14ac:dyDescent="0.2">
      <c r="A42" s="29" t="s">
        <v>90</v>
      </c>
      <c r="B42" s="29"/>
      <c r="C42" s="29"/>
      <c r="D42" s="29"/>
      <c r="E42" s="29"/>
      <c r="F42" s="29"/>
    </row>
    <row r="43" spans="1:6" x14ac:dyDescent="0.2">
      <c r="A43" s="20"/>
      <c r="B43" s="20"/>
      <c r="C43" s="20"/>
      <c r="D43" s="20"/>
      <c r="E43" s="20"/>
      <c r="F43" s="20"/>
    </row>
    <row r="45" spans="1:6" x14ac:dyDescent="0.2">
      <c r="C45" s="1" t="s">
        <v>91</v>
      </c>
      <c r="F45" s="21" t="s">
        <v>92</v>
      </c>
    </row>
    <row r="46" spans="1:6" ht="14.25" thickBot="1" x14ac:dyDescent="0.25">
      <c r="A46" s="19"/>
      <c r="C46" s="28"/>
      <c r="F46" s="28"/>
    </row>
  </sheetData>
  <sheetProtection algorithmName="SHA-512" hashValue="RCcxPgIatq0uJGVNDhUNXOAq8cAOMzMSr06UHNRPyq5ZvHDyq5JcFUjR63J4kDx98V4LIubnO2qkmBbBCt87NQ==" saltValue="t4SS+HNh1r6Q24ylo9m8hg==" spinCount="100000" sheet="1" objects="1" scenarios="1" formatCells="0" formatColumns="0" formatRows="0"/>
  <autoFilter ref="H4:I32" xr:uid="{3D4DE767-3201-4574-9C83-5969A33F3A54}"/>
  <mergeCells count="2">
    <mergeCell ref="A3:B3"/>
    <mergeCell ref="A42:F42"/>
  </mergeCells>
  <pageMargins left="0.7" right="0.7" top="0.75" bottom="0.75" header="0.3" footer="0.3"/>
  <pageSetup paperSize="9" scale="45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CB02C82C84854B8D540DC80D8C2897" ma:contentTypeVersion="4" ma:contentTypeDescription="Ustvari nov dokument." ma:contentTypeScope="" ma:versionID="6ade40d8d4688fcee49360bc7f77ddfc">
  <xsd:schema xmlns:xsd="http://www.w3.org/2001/XMLSchema" xmlns:xs="http://www.w3.org/2001/XMLSchema" xmlns:p="http://schemas.microsoft.com/office/2006/metadata/properties" xmlns:ns2="1081b8ad-87ab-40f4-b0bd-d263ed2da231" targetNamespace="http://schemas.microsoft.com/office/2006/metadata/properties" ma:root="true" ma:fieldsID="3ac0981c0fd7b6fac7c2b7747507552f" ns2:_="">
    <xsd:import namespace="1081b8ad-87ab-40f4-b0bd-d263ed2da2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1b8ad-87ab-40f4-b0bd-d263ed2da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07F84F-614D-484C-9A14-BB1788E4BC4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1081b8ad-87ab-40f4-b0bd-d263ed2da23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D76EFE-D0B7-434A-8F1F-DDCB77CFB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6EB9F1-C745-4FDB-A5E6-6BCB642FE3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1b8ad-87ab-40f4-b0bd-d263ed2da2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Predracun_HPE</vt:lpstr>
      <vt:lpstr>Predracun_HPE!Področje_tiskanja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Polona  Bric</dc:creator>
  <cp:keywords/>
  <dc:description/>
  <cp:lastModifiedBy>Jože Manfreda</cp:lastModifiedBy>
  <cp:revision/>
  <cp:lastPrinted>2024-11-30T22:04:22Z</cp:lastPrinted>
  <dcterms:created xsi:type="dcterms:W3CDTF">2024-07-04T20:31:21Z</dcterms:created>
  <dcterms:modified xsi:type="dcterms:W3CDTF">2024-12-13T09:28:39Z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2024-07-04T22:28:02+02:00</dcterms:created>
  <dcterms:modified xsi:type="dcterms:W3CDTF">2024-07-04T22:28:02+02:00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2-bc88714345d2_Enabled">
    <vt:lpwstr>true</vt:lpwstr>
  </property>
  <property fmtid="{D5CDD505-2E9C-101B-9397-08002B2CF9AE}" pid="3" name="MSIP_Label_defa4170-0d19-0005-0002-bc88714345d2_SetDate">
    <vt:lpwstr>2024-09-18T14:40:28Z</vt:lpwstr>
  </property>
  <property fmtid="{D5CDD505-2E9C-101B-9397-08002B2CF9AE}" pid="4" name="MSIP_Label_defa4170-0d19-0005-0002-bc88714345d2_Method">
    <vt:lpwstr>Privileged</vt:lpwstr>
  </property>
  <property fmtid="{D5CDD505-2E9C-101B-9397-08002B2CF9AE}" pid="5" name="MSIP_Label_defa4170-0d19-0005-0002-bc88714345d2_Name">
    <vt:lpwstr>defa4170-0d19-0005-0002-bc88714345d2</vt:lpwstr>
  </property>
  <property fmtid="{D5CDD505-2E9C-101B-9397-08002B2CF9AE}" pid="6" name="MSIP_Label_defa4170-0d19-0005-0002-bc88714345d2_SiteId">
    <vt:lpwstr>f8732124-c5e2-4e51-9ce1-5530ffc7be54</vt:lpwstr>
  </property>
  <property fmtid="{D5CDD505-2E9C-101B-9397-08002B2CF9AE}" pid="7" name="MSIP_Label_defa4170-0d19-0005-0002-bc88714345d2_ActionId">
    <vt:lpwstr>db47bb1e-b07d-4ca1-9d5f-56d272f4c1a5</vt:lpwstr>
  </property>
  <property fmtid="{D5CDD505-2E9C-101B-9397-08002B2CF9AE}" pid="8" name="MSIP_Label_defa4170-0d19-0005-0002-bc88714345d2_ContentBits">
    <vt:lpwstr>0</vt:lpwstr>
  </property>
  <property fmtid="{D5CDD505-2E9C-101B-9397-08002B2CF9AE}" pid="9" name="ContentTypeId">
    <vt:lpwstr>0x010100E0CB02C82C84854B8D540DC80D8C2897</vt:lpwstr>
  </property>
</Properties>
</file>